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01.DorProject.local\Sharing\Design\2024\Artik Subvencia\Artik gyuxer Tuf\12.Spandaryan+\BoQ\"/>
    </mc:Choice>
  </mc:AlternateContent>
  <bookViews>
    <workbookView xWindow="0" yWindow="0" windowWidth="23040" windowHeight="9192" tabRatio="910"/>
  </bookViews>
  <sheets>
    <sheet name="Ampop ampopagir" sheetId="1" r:id="rId1"/>
  </sheets>
  <definedNames>
    <definedName name="_xlnm.Print_Area" localSheetId="0">'Ampop ampopagir'!$A$1:$H$40</definedName>
    <definedName name="_xlnm.Print_Titles" localSheetId="0">'Ampop ampopagir'!$4:$4</definedName>
  </definedNames>
  <calcPr calcId="162913"/>
</workbook>
</file>

<file path=xl/calcChain.xml><?xml version="1.0" encoding="utf-8"?>
<calcChain xmlns="http://schemas.openxmlformats.org/spreadsheetml/2006/main">
  <c r="J8" i="1" l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7" i="1"/>
  <c r="H26" i="1"/>
  <c r="H8" i="1"/>
  <c r="H10" i="1"/>
  <c r="H11" i="1"/>
  <c r="H12" i="1"/>
  <c r="H17" i="1"/>
  <c r="H20" i="1"/>
  <c r="H21" i="1"/>
  <c r="H22" i="1"/>
  <c r="H24" i="1"/>
  <c r="H25" i="1"/>
  <c r="H27" i="1"/>
  <c r="H29" i="1"/>
  <c r="H30" i="1"/>
  <c r="H32" i="1"/>
  <c r="H34" i="1"/>
  <c r="H7" i="1"/>
  <c r="H18" i="1" l="1"/>
  <c r="H16" i="1"/>
  <c r="H14" i="1" l="1"/>
  <c r="H13" i="1"/>
  <c r="H35" i="1" l="1"/>
  <c r="G43" i="1" s="1"/>
</calcChain>
</file>

<file path=xl/sharedStrings.xml><?xml version="1.0" encoding="utf-8"?>
<sst xmlns="http://schemas.openxmlformats.org/spreadsheetml/2006/main" count="114" uniqueCount="87">
  <si>
    <t>NN</t>
  </si>
  <si>
    <t>I.  Зем. Работы</t>
  </si>
  <si>
    <t>I. Հողային աշխատանքներ</t>
  </si>
  <si>
    <t>II. Երթևեկելի մաս</t>
  </si>
  <si>
    <t>II. Проезжая часть</t>
  </si>
  <si>
    <t xml:space="preserve">Միաձույլ բետոնի B-20 (եզրաշար 20x40սմ) հիմքի համար նախատեսվող ավազակոպիճային շերտ հ=5սմ </t>
  </si>
  <si>
    <t>Гравийно - печаный слой h=5см для основания монолитного бетона B-20 (верста 20x40 см)</t>
  </si>
  <si>
    <t>Երթևեկելի մասի, իջատեղերի և մուտքերի եզրային հատվածների ամրացում միաձույլ բետոնով B-20 (եզրաշար 20x40սմ)</t>
  </si>
  <si>
    <t>Երթ. մասի տուֆե 18x20x40սմ ծածկույթ (շաղախ)</t>
  </si>
  <si>
    <t>Мощение туф камнями 18x20x40см (раствор)</t>
  </si>
  <si>
    <r>
      <t>м</t>
    </r>
    <r>
      <rPr>
        <vertAlign val="superscript"/>
        <sz val="12"/>
        <rFont val="GHEA Grapalat"/>
        <family val="3"/>
      </rPr>
      <t>3</t>
    </r>
  </si>
  <si>
    <r>
      <t>մ</t>
    </r>
    <r>
      <rPr>
        <vertAlign val="superscript"/>
        <sz val="12"/>
        <rFont val="GHEA Grapalat"/>
        <family val="3"/>
      </rPr>
      <t>3</t>
    </r>
  </si>
  <si>
    <r>
      <t>м</t>
    </r>
    <r>
      <rPr>
        <vertAlign val="superscript"/>
        <sz val="12"/>
        <color indexed="8"/>
        <rFont val="GHEA Grapalat"/>
        <family val="3"/>
      </rPr>
      <t>2</t>
    </r>
  </si>
  <si>
    <r>
      <t>մ</t>
    </r>
    <r>
      <rPr>
        <vertAlign val="superscript"/>
        <sz val="12"/>
        <color indexed="8"/>
        <rFont val="GHEA Grapalat"/>
        <family val="3"/>
      </rPr>
      <t>2</t>
    </r>
  </si>
  <si>
    <t>Укрепление кромок проезжей части, съездов и входов монолитным бетоном B-20 (верста 20x40 см)</t>
  </si>
  <si>
    <r>
      <t>Разработка грунта 9․6(9-IV) и погрузка экс 1,5м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family val="3"/>
      </rPr>
      <t xml:space="preserve">  ковшом на а/с и вывоз в отвал на 3 км </t>
    </r>
  </si>
  <si>
    <r>
      <t>9․6(9-IV)կարգի բնահողի մշակում և բարձում էկս 1,5մ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family val="3"/>
      </rPr>
      <t xml:space="preserve"> շ.տ  ա/ի և տեղափոխում լցակույտ 3 կմ </t>
    </r>
  </si>
  <si>
    <t>Гравийно-песчаная подготовка
h=10 см</t>
  </si>
  <si>
    <t>Ավազակոպճային նախապ.  h=10սմ</t>
  </si>
  <si>
    <t>Устройство оголовок из монолитного бетона B20,   F100</t>
  </si>
  <si>
    <t>Գլխամասերի կառուցում միաձույլ բետոնից B20, F100</t>
  </si>
  <si>
    <t>фундамент</t>
  </si>
  <si>
    <t>հիմքեր</t>
  </si>
  <si>
    <t>тело</t>
  </si>
  <si>
    <t>իրաններ</t>
  </si>
  <si>
    <t>Анкерная арматура
 Ø16 A500c l=45см</t>
  </si>
  <si>
    <t>Որմնակապային ամրաններ Ø16 A500c l=45սմ</t>
  </si>
  <si>
    <t>кг</t>
  </si>
  <si>
    <t>կգ</t>
  </si>
  <si>
    <t>п.м.</t>
  </si>
  <si>
    <t>գծմ</t>
  </si>
  <si>
    <t>Обмазочная гидроизоляция 2 слоями горячего битума</t>
  </si>
  <si>
    <t xml:space="preserve">Քսվածքային ջրամեկուսացում 2 շերտ տաք բիտումով </t>
  </si>
  <si>
    <t xml:space="preserve">мет. труба </t>
  </si>
  <si>
    <t xml:space="preserve">մետ. խողովակ </t>
  </si>
  <si>
    <t xml:space="preserve">бетон                                                                                                                  </t>
  </si>
  <si>
    <t xml:space="preserve">բետոն                                                                                                                 </t>
  </si>
  <si>
    <t>Обратная засыпка</t>
  </si>
  <si>
    <t xml:space="preserve">Հետադարձ լիցք                                                              </t>
  </si>
  <si>
    <t xml:space="preserve">вручную (10е-IV(9.6))                                                       </t>
  </si>
  <si>
    <t xml:space="preserve">ձեռքի աշխատանքով  (10е-IV(9.6))                                                            </t>
  </si>
  <si>
    <t>Разработка 10е-IV(9.6) кат. грунта в котловане вручную, погрузка на а/с и перевозка в отвал на  расстояние 3,0км.</t>
  </si>
  <si>
    <t xml:space="preserve">Հող. աշխատանքներ 10е-IV(9.6) կարգի բնահողում փոսորակների փորման  համար ձեռքի աշխատանքով բարձում  ա/ի և տեղափ. լցակույտ 3,0կմ հեռ. վրա </t>
  </si>
  <si>
    <t>Разработка 10е-IV(9.6) кат. грунта в котловане вручную, с боковым накоплением для обратной засыпки</t>
  </si>
  <si>
    <t>Հող. Աշխատանքներ 10е-IV(9 . 6) կարգի բնահողում  փոսորակների փորման  համար ձեռքի աշխատանքով կողքի վրա կուտակելով հետադարձ լիցքի համար</t>
  </si>
  <si>
    <t>Ավազակոպճային շերտ h=10սմ</t>
  </si>
  <si>
    <t>п.м</t>
  </si>
  <si>
    <t xml:space="preserve">Разборка сущ. труб и возврат владельцу. </t>
  </si>
  <si>
    <t>Գոյություն ունեցող խողովակների ապամոնտաժում և վերադարձ սեփականատիրոջը</t>
  </si>
  <si>
    <t>&gt; мет. труб. Ø 0.273м</t>
  </si>
  <si>
    <t>&gt; մետ. խող. Ø 0.273մ</t>
  </si>
  <si>
    <t>Составил / Կազմեց                                        Դ․ Քարտաշյան</t>
  </si>
  <si>
    <t>12-րդ փողոց</t>
  </si>
  <si>
    <t>Установка мет. трубы dнар. =325мм</t>
  </si>
  <si>
    <t>Մետաղական dարտ=325մմ խողովակի տեղադրում</t>
  </si>
  <si>
    <t>9․6(9-IV) կարգի բնահողի մշակում բուլդոզերով տեղափոխում 50մ  լիցք  (հարթում, ջրում, խտացում)</t>
  </si>
  <si>
    <t xml:space="preserve">Разработка грунта9․6(9-IV)гр бульдозером, перемещение на 50м в насыпь   (выравнивание, поливка, укатка)       </t>
  </si>
  <si>
    <t>III. Устройство сблрных бет. лотков 17х34см</t>
  </si>
  <si>
    <t>III. Հավաքովի վաքերի կառուցում 17x34սմ</t>
  </si>
  <si>
    <t>Гравийно - песчаный слой h=10см</t>
  </si>
  <si>
    <t>Установка бетоне 17x34 см лотков</t>
  </si>
  <si>
    <t>Բետոնե 17x34սմ վաքերի տեղադրում B-25</t>
  </si>
  <si>
    <t xml:space="preserve">Гидроизоляция </t>
  </si>
  <si>
    <t>Ջրամեկուսացում</t>
  </si>
  <si>
    <t xml:space="preserve">Մետաղական dարտ=325մմ խողովակի տեղադրում </t>
  </si>
  <si>
    <t>Установка мет. трубы dнар.=325мм,</t>
  </si>
  <si>
    <t>4.3</t>
  </si>
  <si>
    <t>ВЕДОМОСТЬ ОБЪЕМОВ /ԾԱՎԱԼԱԹԵՐԹ</t>
  </si>
  <si>
    <t>Наименование работ</t>
  </si>
  <si>
    <t>Աշխատանքների  անվանումը</t>
  </si>
  <si>
    <t>единица измерения</t>
  </si>
  <si>
    <t>չափման 
միավոր</t>
  </si>
  <si>
    <t>Օбъем
Ծավալը</t>
  </si>
  <si>
    <t>Стимость 
единицы
Միավորի
արժեքը</t>
  </si>
  <si>
    <t>Итого
Ընդամենը
(тысяча драм/
հազար դրամ)</t>
  </si>
  <si>
    <t>Общий
Ընդհանուրը</t>
  </si>
  <si>
    <r>
      <t>м</t>
    </r>
    <r>
      <rPr>
        <vertAlign val="superscript"/>
        <sz val="12"/>
        <rFont val="GHEA Grapalat"/>
        <charset val="204"/>
      </rPr>
      <t>3</t>
    </r>
  </si>
  <si>
    <r>
      <t>մ</t>
    </r>
    <r>
      <rPr>
        <vertAlign val="superscript"/>
        <sz val="12"/>
        <rFont val="GHEA Grapalat"/>
        <charset val="204"/>
      </rPr>
      <t>3</t>
    </r>
  </si>
  <si>
    <r>
      <t>м</t>
    </r>
    <r>
      <rPr>
        <vertAlign val="superscript"/>
        <sz val="12"/>
        <rFont val="GHEA Grapalat"/>
        <charset val="204"/>
      </rPr>
      <t>2</t>
    </r>
  </si>
  <si>
    <r>
      <t>մ</t>
    </r>
    <r>
      <rPr>
        <vertAlign val="superscript"/>
        <sz val="12"/>
        <rFont val="GHEA Grapalat"/>
        <charset val="204"/>
      </rPr>
      <t>2</t>
    </r>
  </si>
  <si>
    <r>
      <t xml:space="preserve"> մ</t>
    </r>
    <r>
      <rPr>
        <vertAlign val="superscript"/>
        <sz val="12"/>
        <rFont val="GHEA Grapalat"/>
        <charset val="204"/>
      </rPr>
      <t>3</t>
    </r>
  </si>
  <si>
    <r>
      <t xml:space="preserve"> մ</t>
    </r>
    <r>
      <rPr>
        <vertAlign val="superscript"/>
        <sz val="12"/>
        <rFont val="GHEA Grapalat"/>
        <charset val="204"/>
      </rPr>
      <t>2</t>
    </r>
  </si>
  <si>
    <t>Խճային հիմք h=15սմ</t>
  </si>
  <si>
    <t>Լվացած ավազային շերտ h=10սմ</t>
  </si>
  <si>
    <t xml:space="preserve">Щебёнистое основание  h=15см </t>
  </si>
  <si>
    <t>Слой мытого песка  h=10см</t>
  </si>
  <si>
    <t xml:space="preserve">ՀՀ Շիրակի մարզի Արթիկի համայնքապետարանի կարիքների համար Արթիկ համայնքի թվով 14 բնակավայրերի ներհամայնքային ճանապարհների տուֆ քարով սալապատման և ջրահեռացման համակարգերի անցկացման աշխատանքների կատարման նախագծերի պատրաստման և ծախսերի գնահատման խորհրդատվական ծառայություններ
Консультационные услуги по подготовке проектов и сметной стоимости строительства туфовых мощения и водоотводных систем внутримуниципальных дорог 14 населенных пунктов общины Артик, для нужд муниципалитета Артик Ширакского областьа РА.        
   Սպանդարյան բնակավայրի 12-րդ փողոց / 12-я улица поселка Спандарян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</si>
</sst>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0.0"/>
    <numFmt numFmtId="166" formatCode="000"/>
    <numFmt numFmtId="167" formatCode="0.00000"/>
  </numFmts>
  <fonts count="21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GHEA Grapalat"/>
      <family val="3"/>
    </font>
    <font>
      <b/>
      <sz val="12"/>
      <name val="GHEA Grapalat"/>
      <family val="3"/>
    </font>
    <font>
      <vertAlign val="superscript"/>
      <sz val="12"/>
      <name val="GHEA Grapalat"/>
      <family val="3"/>
    </font>
    <font>
      <b/>
      <i/>
      <sz val="12"/>
      <name val="GHEA Grapalat"/>
      <family val="3"/>
    </font>
    <font>
      <b/>
      <sz val="12"/>
      <color indexed="8"/>
      <name val="GHEA Grapalat"/>
      <family val="3"/>
    </font>
    <font>
      <sz val="12"/>
      <color indexed="8"/>
      <name val="GHEA Grapalat"/>
      <family val="3"/>
    </font>
    <font>
      <vertAlign val="superscript"/>
      <sz val="12"/>
      <color indexed="8"/>
      <name val="GHEA Grapalat"/>
      <family val="3"/>
    </font>
    <font>
      <b/>
      <sz val="12"/>
      <name val="GHEA Grapalat"/>
      <charset val="204"/>
    </font>
    <font>
      <sz val="12"/>
      <name val="GHEA Grapalat"/>
      <charset val="204"/>
    </font>
    <font>
      <vertAlign val="superscript"/>
      <sz val="12"/>
      <name val="GHEA Grapalat"/>
      <charset val="204"/>
    </font>
    <font>
      <b/>
      <sz val="12"/>
      <name val="Sylfaen"/>
      <family val="1"/>
    </font>
    <font>
      <b/>
      <sz val="12"/>
      <name val="Sylfaen"/>
      <family val="1"/>
      <charset val="204"/>
    </font>
    <font>
      <b/>
      <sz val="12"/>
      <color indexed="8"/>
      <name val="Sylfaen"/>
      <family val="1"/>
    </font>
    <font>
      <b/>
      <sz val="14"/>
      <color indexed="8"/>
      <name val="Sylfaen"/>
      <family val="1"/>
    </font>
    <font>
      <b/>
      <i/>
      <sz val="12"/>
      <name val="GHEA Grapalat"/>
      <charset val="204"/>
    </font>
    <font>
      <sz val="12"/>
      <color indexed="8"/>
      <name val="GHEA Grapalat"/>
      <charset val="204"/>
    </font>
    <font>
      <b/>
      <i/>
      <sz val="12"/>
      <name val="Sylfaen"/>
      <family val="1"/>
      <charset val="204"/>
    </font>
    <font>
      <sz val="12"/>
      <color rgb="FFFF0000"/>
      <name val="GHEA Grapalat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73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/>
    <xf numFmtId="0" fontId="3" fillId="2" borderId="0" xfId="0" applyFont="1" applyFill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4" fillId="2" borderId="0" xfId="0" applyFont="1" applyFill="1"/>
    <xf numFmtId="0" fontId="7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164" fontId="3" fillId="0" borderId="1" xfId="0" applyNumberFormat="1" applyFont="1" applyBorder="1" applyAlignment="1">
      <alignment horizontal="center" vertical="center"/>
    </xf>
    <xf numFmtId="0" fontId="11" fillId="0" borderId="0" xfId="0" applyFont="1"/>
    <xf numFmtId="0" fontId="3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64" fontId="16" fillId="0" borderId="1" xfId="0" applyNumberFormat="1" applyFont="1" applyBorder="1" applyAlignment="1">
      <alignment horizontal="center" vertical="center"/>
    </xf>
    <xf numFmtId="49" fontId="17" fillId="0" borderId="1" xfId="0" applyNumberFormat="1" applyFont="1" applyBorder="1" applyAlignment="1">
      <alignment horizontal="center" vertical="center" wrapText="1"/>
    </xf>
    <xf numFmtId="49" fontId="11" fillId="3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49" fontId="11" fillId="0" borderId="1" xfId="0" applyNumberFormat="1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1" fontId="10" fillId="0" borderId="1" xfId="0" applyNumberFormat="1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166" fontId="11" fillId="0" borderId="1" xfId="0" applyNumberFormat="1" applyFont="1" applyBorder="1" applyAlignment="1">
      <alignment horizontal="left" vertical="center" wrapText="1"/>
    </xf>
    <xf numFmtId="2" fontId="11" fillId="0" borderId="1" xfId="0" applyNumberFormat="1" applyFont="1" applyBorder="1" applyAlignment="1">
      <alignment horizontal="center" vertical="center"/>
    </xf>
    <xf numFmtId="2" fontId="20" fillId="0" borderId="1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/>
    </xf>
    <xf numFmtId="0" fontId="18" fillId="0" borderId="2" xfId="0" applyFont="1" applyBorder="1" applyAlignment="1">
      <alignment horizontal="center" vertical="center"/>
    </xf>
    <xf numFmtId="166" fontId="11" fillId="0" borderId="2" xfId="0" applyNumberFormat="1" applyFont="1" applyBorder="1" applyAlignment="1">
      <alignment horizontal="left" vertical="center" wrapText="1"/>
    </xf>
    <xf numFmtId="0" fontId="18" fillId="0" borderId="1" xfId="0" applyFont="1" applyBorder="1" applyAlignment="1">
      <alignment horizontal="center" vertical="center"/>
    </xf>
    <xf numFmtId="166" fontId="11" fillId="0" borderId="2" xfId="0" applyNumberFormat="1" applyFont="1" applyBorder="1" applyAlignment="1">
      <alignment vertical="center" wrapText="1"/>
    </xf>
    <xf numFmtId="0" fontId="11" fillId="0" borderId="1" xfId="0" applyFont="1" applyBorder="1" applyAlignment="1">
      <alignment horizontal="center"/>
    </xf>
    <xf numFmtId="0" fontId="20" fillId="0" borderId="1" xfId="0" applyFont="1" applyBorder="1" applyAlignment="1">
      <alignment horizontal="center" vertical="center"/>
    </xf>
    <xf numFmtId="166" fontId="11" fillId="0" borderId="1" xfId="0" applyNumberFormat="1" applyFont="1" applyBorder="1" applyAlignment="1">
      <alignment vertical="center" wrapText="1"/>
    </xf>
    <xf numFmtId="0" fontId="20" fillId="0" borderId="1" xfId="0" applyFont="1" applyBorder="1" applyAlignment="1">
      <alignment horizontal="center" vertical="center" wrapText="1"/>
    </xf>
    <xf numFmtId="49" fontId="10" fillId="3" borderId="1" xfId="0" applyNumberFormat="1" applyFont="1" applyFill="1" applyBorder="1" applyAlignment="1">
      <alignment horizontal="center" vertical="center" wrapText="1"/>
    </xf>
    <xf numFmtId="49" fontId="11" fillId="3" borderId="1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164" fontId="3" fillId="0" borderId="0" xfId="0" applyNumberFormat="1" applyFont="1"/>
    <xf numFmtId="0" fontId="10" fillId="3" borderId="2" xfId="0" applyFont="1" applyFill="1" applyBorder="1" applyAlignment="1">
      <alignment horizontal="center" vertical="center"/>
    </xf>
    <xf numFmtId="49" fontId="11" fillId="0" borderId="2" xfId="0" applyNumberFormat="1" applyFont="1" applyBorder="1" applyAlignment="1">
      <alignment horizontal="left" vertical="center" wrapText="1"/>
    </xf>
    <xf numFmtId="167" fontId="3" fillId="0" borderId="0" xfId="0" applyNumberFormat="1" applyFont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10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5" fillId="0" borderId="1" xfId="0" applyFont="1" applyBorder="1" applyAlignment="1">
      <alignment horizontal="right" vertical="center" wrapText="1"/>
    </xf>
    <xf numFmtId="0" fontId="15" fillId="0" borderId="1" xfId="0" applyFont="1" applyBorder="1" applyAlignment="1">
      <alignment horizontal="right" vertical="center"/>
    </xf>
    <xf numFmtId="0" fontId="11" fillId="0" borderId="0" xfId="0" applyFont="1" applyAlignment="1">
      <alignment horizontal="center"/>
    </xf>
  </cellXfs>
  <cellStyles count="3">
    <cellStyle name="Normal" xfId="0" builtinId="0"/>
    <cellStyle name="Normal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152400</xdr:colOff>
      <xdr:row>34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6487775" y="43862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</xdr:col>
      <xdr:colOff>152400</xdr:colOff>
      <xdr:row>34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8429194" y="421901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</xdr:col>
      <xdr:colOff>152400</xdr:colOff>
      <xdr:row>34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8429194" y="421901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</xdr:col>
      <xdr:colOff>152400</xdr:colOff>
      <xdr:row>34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8429194" y="421901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2</xdr:col>
      <xdr:colOff>1490133</xdr:colOff>
      <xdr:row>36</xdr:row>
      <xdr:rowOff>25400</xdr:rowOff>
    </xdr:from>
    <xdr:to>
      <xdr:col>2</xdr:col>
      <xdr:colOff>3070162</xdr:colOff>
      <xdr:row>38</xdr:row>
      <xdr:rowOff>126508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21A942F4-859E-FF22-85D8-0992A09467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82266" y="13343467"/>
          <a:ext cx="1580029" cy="5244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26"/>
  <sheetViews>
    <sheetView showGridLines="0" tabSelected="1" view="pageBreakPreview" topLeftCell="A22" zoomScale="90" zoomScaleNormal="90" zoomScaleSheetLayoutView="90" workbookViewId="0">
      <selection activeCell="C7" sqref="C7"/>
    </sheetView>
  </sheetViews>
  <sheetFormatPr defaultColWidth="9.33203125" defaultRowHeight="17.399999999999999" x14ac:dyDescent="0.4"/>
  <cols>
    <col min="1" max="1" width="4.44140625" style="7" customWidth="1"/>
    <col min="2" max="2" width="65.44140625" style="3" customWidth="1"/>
    <col min="3" max="3" width="69.88671875" style="3" customWidth="1"/>
    <col min="4" max="4" width="12.6640625" style="5" bestFit="1" customWidth="1"/>
    <col min="5" max="5" width="10.33203125" style="5" bestFit="1" customWidth="1"/>
    <col min="6" max="6" width="11.33203125" style="22" bestFit="1" customWidth="1"/>
    <col min="7" max="7" width="13.5546875" style="3" customWidth="1"/>
    <col min="8" max="8" width="16.88671875" style="3" bestFit="1" customWidth="1"/>
    <col min="9" max="9" width="11.33203125" style="3" bestFit="1" customWidth="1"/>
    <col min="10" max="16384" width="9.33203125" style="3"/>
  </cols>
  <sheetData>
    <row r="1" spans="1:10" ht="30.6" customHeight="1" x14ac:dyDescent="0.4">
      <c r="A1" s="65" t="s">
        <v>67</v>
      </c>
      <c r="B1" s="65"/>
      <c r="C1" s="65"/>
      <c r="D1" s="65"/>
      <c r="E1" s="65"/>
      <c r="F1" s="65"/>
      <c r="G1" s="65"/>
      <c r="H1" s="65"/>
      <c r="I1" s="8"/>
    </row>
    <row r="2" spans="1:10" s="7" customFormat="1" ht="134.4" customHeight="1" x14ac:dyDescent="0.35">
      <c r="A2" s="16"/>
      <c r="B2" s="67" t="s">
        <v>86</v>
      </c>
      <c r="C2" s="67"/>
      <c r="D2" s="67"/>
      <c r="E2" s="67"/>
      <c r="F2" s="67"/>
      <c r="G2" s="67"/>
      <c r="H2" s="14"/>
      <c r="I2" s="14"/>
    </row>
    <row r="3" spans="1:10" s="7" customFormat="1" ht="64.8" x14ac:dyDescent="0.35">
      <c r="A3" s="27" t="s">
        <v>0</v>
      </c>
      <c r="B3" s="1" t="s">
        <v>68</v>
      </c>
      <c r="C3" s="27" t="s">
        <v>69</v>
      </c>
      <c r="D3" s="27" t="s">
        <v>70</v>
      </c>
      <c r="E3" s="27" t="s">
        <v>71</v>
      </c>
      <c r="F3" s="27" t="s">
        <v>72</v>
      </c>
      <c r="G3" s="28" t="s">
        <v>73</v>
      </c>
      <c r="H3" s="29" t="s">
        <v>74</v>
      </c>
      <c r="I3" s="14"/>
    </row>
    <row r="4" spans="1:10" x14ac:dyDescent="0.4">
      <c r="A4" s="1">
        <v>1</v>
      </c>
      <c r="B4" s="1">
        <v>2</v>
      </c>
      <c r="C4" s="1">
        <v>3</v>
      </c>
      <c r="D4" s="1">
        <v>4</v>
      </c>
      <c r="E4" s="1">
        <v>5</v>
      </c>
      <c r="F4" s="1">
        <v>6</v>
      </c>
      <c r="G4" s="30">
        <v>7</v>
      </c>
      <c r="H4" s="30">
        <v>8</v>
      </c>
    </row>
    <row r="5" spans="1:10" x14ac:dyDescent="0.4">
      <c r="A5" s="1"/>
      <c r="B5" s="68" t="s">
        <v>52</v>
      </c>
      <c r="C5" s="69"/>
      <c r="D5" s="1"/>
      <c r="E5" s="1"/>
      <c r="F5" s="1"/>
      <c r="G5" s="1"/>
      <c r="H5" s="1"/>
    </row>
    <row r="6" spans="1:10" x14ac:dyDescent="0.4">
      <c r="A6" s="1"/>
      <c r="B6" s="6" t="s">
        <v>1</v>
      </c>
      <c r="C6" s="6" t="s">
        <v>2</v>
      </c>
      <c r="D6" s="1"/>
      <c r="E6" s="1"/>
      <c r="F6" s="1"/>
      <c r="G6" s="2"/>
      <c r="H6" s="2"/>
    </row>
    <row r="7" spans="1:10" ht="36.6" x14ac:dyDescent="0.4">
      <c r="A7" s="1">
        <v>1</v>
      </c>
      <c r="B7" s="25" t="s">
        <v>15</v>
      </c>
      <c r="C7" s="26" t="s">
        <v>16</v>
      </c>
      <c r="D7" s="4" t="s">
        <v>10</v>
      </c>
      <c r="E7" s="2" t="s">
        <v>11</v>
      </c>
      <c r="F7" s="2">
        <v>542.65</v>
      </c>
      <c r="G7" s="2">
        <v>1.6319999999999999</v>
      </c>
      <c r="H7" s="2">
        <f>G7*F7</f>
        <v>885.60479999999995</v>
      </c>
      <c r="J7" s="3">
        <f>ROUND(G7,3)</f>
        <v>1.6319999999999999</v>
      </c>
    </row>
    <row r="8" spans="1:10" ht="34.799999999999997" x14ac:dyDescent="0.4">
      <c r="A8" s="1">
        <v>2</v>
      </c>
      <c r="B8" s="25" t="s">
        <v>56</v>
      </c>
      <c r="C8" s="25" t="s">
        <v>55</v>
      </c>
      <c r="D8" s="4" t="s">
        <v>10</v>
      </c>
      <c r="E8" s="2" t="s">
        <v>11</v>
      </c>
      <c r="F8" s="2">
        <v>78.75</v>
      </c>
      <c r="G8" s="2">
        <v>1.1599999999999999</v>
      </c>
      <c r="H8" s="2">
        <f t="shared" ref="H8:H34" si="0">G8*F8</f>
        <v>91.35</v>
      </c>
      <c r="J8" s="3">
        <f t="shared" ref="J8:J34" si="1">ROUND(G8,3)</f>
        <v>1.1599999999999999</v>
      </c>
    </row>
    <row r="9" spans="1:10" x14ac:dyDescent="0.4">
      <c r="A9" s="1"/>
      <c r="B9" s="17" t="s">
        <v>4</v>
      </c>
      <c r="C9" s="17" t="s">
        <v>3</v>
      </c>
      <c r="D9" s="2"/>
      <c r="E9" s="2"/>
      <c r="F9" s="2"/>
      <c r="G9" s="2"/>
      <c r="H9" s="2"/>
      <c r="J9" s="3">
        <f t="shared" si="1"/>
        <v>0</v>
      </c>
    </row>
    <row r="10" spans="1:10" ht="52.2" x14ac:dyDescent="0.4">
      <c r="A10" s="15">
        <v>1</v>
      </c>
      <c r="B10" s="18" t="s">
        <v>14</v>
      </c>
      <c r="C10" s="19" t="s">
        <v>7</v>
      </c>
      <c r="D10" s="20" t="s">
        <v>29</v>
      </c>
      <c r="E10" s="21" t="s">
        <v>30</v>
      </c>
      <c r="F10" s="2">
        <v>1095.26</v>
      </c>
      <c r="G10" s="2">
        <v>6.1210000000000004</v>
      </c>
      <c r="H10" s="2">
        <f t="shared" si="0"/>
        <v>6704.0864600000004</v>
      </c>
      <c r="J10" s="3">
        <f t="shared" si="1"/>
        <v>6.1210000000000004</v>
      </c>
    </row>
    <row r="11" spans="1:10" ht="34.799999999999997" x14ac:dyDescent="0.4">
      <c r="A11" s="15">
        <v>2</v>
      </c>
      <c r="B11" s="18" t="s">
        <v>6</v>
      </c>
      <c r="C11" s="19" t="s">
        <v>5</v>
      </c>
      <c r="D11" s="4" t="s">
        <v>10</v>
      </c>
      <c r="E11" s="2" t="s">
        <v>11</v>
      </c>
      <c r="F11" s="23">
        <v>10.952999999999999</v>
      </c>
      <c r="G11" s="2">
        <v>14.443</v>
      </c>
      <c r="H11" s="2">
        <f t="shared" si="0"/>
        <v>158.19417899999999</v>
      </c>
      <c r="J11" s="3">
        <f t="shared" si="1"/>
        <v>14.443</v>
      </c>
    </row>
    <row r="12" spans="1:10" ht="19.2" x14ac:dyDescent="0.4">
      <c r="A12" s="15">
        <v>3</v>
      </c>
      <c r="B12" s="18" t="s">
        <v>84</v>
      </c>
      <c r="C12" s="19" t="s">
        <v>82</v>
      </c>
      <c r="D12" s="20" t="s">
        <v>12</v>
      </c>
      <c r="E12" s="21" t="s">
        <v>13</v>
      </c>
      <c r="F12" s="2">
        <v>2071.34</v>
      </c>
      <c r="G12" s="2">
        <v>2.165</v>
      </c>
      <c r="H12" s="2">
        <f t="shared" si="0"/>
        <v>4484.4511000000002</v>
      </c>
      <c r="J12" s="3">
        <f t="shared" si="1"/>
        <v>2.165</v>
      </c>
    </row>
    <row r="13" spans="1:10" ht="19.2" x14ac:dyDescent="0.4">
      <c r="A13" s="15">
        <v>4</v>
      </c>
      <c r="B13" s="18" t="s">
        <v>85</v>
      </c>
      <c r="C13" s="19" t="s">
        <v>83</v>
      </c>
      <c r="D13" s="20" t="s">
        <v>12</v>
      </c>
      <c r="E13" s="21" t="s">
        <v>13</v>
      </c>
      <c r="F13" s="2">
        <v>2071.34</v>
      </c>
      <c r="G13" s="2">
        <v>1.341</v>
      </c>
      <c r="H13" s="2">
        <f t="shared" si="0"/>
        <v>2777.6669400000001</v>
      </c>
      <c r="J13" s="3">
        <f t="shared" si="1"/>
        <v>1.341</v>
      </c>
    </row>
    <row r="14" spans="1:10" ht="19.2" x14ac:dyDescent="0.4">
      <c r="A14" s="15">
        <v>5</v>
      </c>
      <c r="B14" s="18" t="s">
        <v>9</v>
      </c>
      <c r="C14" s="19" t="s">
        <v>8</v>
      </c>
      <c r="D14" s="20" t="s">
        <v>12</v>
      </c>
      <c r="E14" s="21" t="s">
        <v>13</v>
      </c>
      <c r="F14" s="2">
        <v>2071.34</v>
      </c>
      <c r="G14" s="2">
        <v>5.03</v>
      </c>
      <c r="H14" s="2">
        <f t="shared" si="0"/>
        <v>10418.840200000001</v>
      </c>
      <c r="J14" s="3">
        <f t="shared" si="1"/>
        <v>5.03</v>
      </c>
    </row>
    <row r="15" spans="1:10" x14ac:dyDescent="0.4">
      <c r="A15" s="30"/>
      <c r="B15" s="32" t="s">
        <v>57</v>
      </c>
      <c r="C15" s="32" t="s">
        <v>58</v>
      </c>
      <c r="D15" s="33"/>
      <c r="E15" s="33"/>
      <c r="F15" s="34"/>
      <c r="G15" s="2"/>
      <c r="H15" s="2"/>
      <c r="J15" s="3">
        <f t="shared" si="1"/>
        <v>0</v>
      </c>
    </row>
    <row r="16" spans="1:10" ht="19.2" x14ac:dyDescent="0.4">
      <c r="A16" s="35">
        <v>1</v>
      </c>
      <c r="B16" s="36" t="s">
        <v>59</v>
      </c>
      <c r="C16" s="36" t="s">
        <v>45</v>
      </c>
      <c r="D16" s="37" t="s">
        <v>76</v>
      </c>
      <c r="E16" s="37" t="s">
        <v>77</v>
      </c>
      <c r="F16" s="34">
        <v>6.3049999999999997</v>
      </c>
      <c r="G16" s="2">
        <v>11.393000000000001</v>
      </c>
      <c r="H16" s="2">
        <f t="shared" si="0"/>
        <v>71.832864999999998</v>
      </c>
      <c r="J16" s="3">
        <f t="shared" si="1"/>
        <v>11.393000000000001</v>
      </c>
    </row>
    <row r="17" spans="1:10" x14ac:dyDescent="0.4">
      <c r="A17" s="62">
        <v>2</v>
      </c>
      <c r="B17" s="63" t="s">
        <v>60</v>
      </c>
      <c r="C17" s="63" t="s">
        <v>61</v>
      </c>
      <c r="D17" s="37" t="s">
        <v>46</v>
      </c>
      <c r="E17" s="37" t="s">
        <v>30</v>
      </c>
      <c r="F17" s="34">
        <v>97</v>
      </c>
      <c r="G17" s="2">
        <v>12.061</v>
      </c>
      <c r="H17" s="2">
        <f t="shared" si="0"/>
        <v>1169.9169999999999</v>
      </c>
      <c r="J17" s="3">
        <f t="shared" si="1"/>
        <v>12.061</v>
      </c>
    </row>
    <row r="18" spans="1:10" ht="19.2" x14ac:dyDescent="0.4">
      <c r="A18" s="38">
        <v>3</v>
      </c>
      <c r="B18" s="36" t="s">
        <v>62</v>
      </c>
      <c r="C18" s="36" t="s">
        <v>63</v>
      </c>
      <c r="D18" s="37" t="s">
        <v>78</v>
      </c>
      <c r="E18" s="37" t="s">
        <v>79</v>
      </c>
      <c r="F18" s="34">
        <v>97</v>
      </c>
      <c r="G18" s="2">
        <v>1.399</v>
      </c>
      <c r="H18" s="2">
        <f t="shared" si="0"/>
        <v>135.703</v>
      </c>
      <c r="J18" s="3">
        <f t="shared" si="1"/>
        <v>1.399</v>
      </c>
    </row>
    <row r="19" spans="1:10" x14ac:dyDescent="0.4">
      <c r="A19" s="39"/>
      <c r="B19" s="40" t="s">
        <v>53</v>
      </c>
      <c r="C19" s="40" t="s">
        <v>54</v>
      </c>
      <c r="D19" s="34"/>
      <c r="E19" s="34"/>
      <c r="F19" s="41"/>
      <c r="G19" s="2"/>
      <c r="H19" s="2"/>
      <c r="J19" s="3">
        <f t="shared" si="1"/>
        <v>0</v>
      </c>
    </row>
    <row r="20" spans="1:10" ht="52.2" x14ac:dyDescent="0.4">
      <c r="A20" s="42">
        <v>1</v>
      </c>
      <c r="B20" s="43" t="s">
        <v>41</v>
      </c>
      <c r="C20" s="43" t="s">
        <v>42</v>
      </c>
      <c r="D20" s="34" t="s">
        <v>76</v>
      </c>
      <c r="E20" s="34" t="s">
        <v>77</v>
      </c>
      <c r="F20" s="44">
        <v>3</v>
      </c>
      <c r="G20" s="2">
        <v>1.631</v>
      </c>
      <c r="H20" s="2">
        <f t="shared" si="0"/>
        <v>4.8929999999999998</v>
      </c>
      <c r="J20" s="3">
        <f t="shared" si="1"/>
        <v>1.631</v>
      </c>
    </row>
    <row r="21" spans="1:10" ht="52.2" x14ac:dyDescent="0.4">
      <c r="A21" s="42">
        <v>2</v>
      </c>
      <c r="B21" s="43" t="s">
        <v>43</v>
      </c>
      <c r="C21" s="43" t="s">
        <v>44</v>
      </c>
      <c r="D21" s="34" t="s">
        <v>76</v>
      </c>
      <c r="E21" s="34" t="s">
        <v>77</v>
      </c>
      <c r="F21" s="41">
        <v>2.12</v>
      </c>
      <c r="G21" s="2">
        <v>7.7149999999999999</v>
      </c>
      <c r="H21" s="2">
        <f t="shared" si="0"/>
        <v>16.355800000000002</v>
      </c>
      <c r="J21" s="3">
        <f t="shared" si="1"/>
        <v>7.7149999999999999</v>
      </c>
    </row>
    <row r="22" spans="1:10" ht="34.799999999999997" x14ac:dyDescent="0.4">
      <c r="A22" s="42">
        <v>3</v>
      </c>
      <c r="B22" s="45" t="s">
        <v>17</v>
      </c>
      <c r="C22" s="46" t="s">
        <v>18</v>
      </c>
      <c r="D22" s="34" t="s">
        <v>76</v>
      </c>
      <c r="E22" s="34" t="s">
        <v>80</v>
      </c>
      <c r="F22" s="47">
        <v>0.375</v>
      </c>
      <c r="G22" s="2">
        <v>11.393000000000001</v>
      </c>
      <c r="H22" s="2">
        <f t="shared" si="0"/>
        <v>4.2723750000000003</v>
      </c>
      <c r="J22" s="3">
        <f t="shared" si="1"/>
        <v>11.393000000000001</v>
      </c>
    </row>
    <row r="23" spans="1:10" x14ac:dyDescent="0.4">
      <c r="A23" s="42">
        <v>4</v>
      </c>
      <c r="B23" s="45" t="s">
        <v>19</v>
      </c>
      <c r="C23" s="45" t="s">
        <v>20</v>
      </c>
      <c r="D23" s="37"/>
      <c r="E23" s="34"/>
      <c r="F23" s="48"/>
      <c r="G23" s="2"/>
      <c r="H23" s="2"/>
      <c r="J23" s="3">
        <f t="shared" si="1"/>
        <v>0</v>
      </c>
    </row>
    <row r="24" spans="1:10" ht="19.2" x14ac:dyDescent="0.4">
      <c r="A24" s="42"/>
      <c r="B24" s="45" t="s">
        <v>21</v>
      </c>
      <c r="C24" s="45" t="s">
        <v>22</v>
      </c>
      <c r="D24" s="34" t="s">
        <v>76</v>
      </c>
      <c r="E24" s="34" t="s">
        <v>80</v>
      </c>
      <c r="F24" s="47">
        <v>0.08</v>
      </c>
      <c r="G24" s="2">
        <v>119.49299999999999</v>
      </c>
      <c r="H24" s="2">
        <f t="shared" si="0"/>
        <v>9.5594400000000004</v>
      </c>
      <c r="J24" s="3">
        <f t="shared" si="1"/>
        <v>119.49299999999999</v>
      </c>
    </row>
    <row r="25" spans="1:10" ht="19.2" x14ac:dyDescent="0.4">
      <c r="A25" s="42"/>
      <c r="B25" s="45" t="s">
        <v>23</v>
      </c>
      <c r="C25" s="45" t="s">
        <v>24</v>
      </c>
      <c r="D25" s="34" t="s">
        <v>76</v>
      </c>
      <c r="E25" s="34" t="s">
        <v>80</v>
      </c>
      <c r="F25" s="47">
        <v>0.05</v>
      </c>
      <c r="G25" s="2">
        <v>119.49299999999999</v>
      </c>
      <c r="H25" s="2">
        <f t="shared" si="0"/>
        <v>5.9746500000000005</v>
      </c>
      <c r="J25" s="3">
        <f t="shared" si="1"/>
        <v>119.49299999999999</v>
      </c>
    </row>
    <row r="26" spans="1:10" ht="34.799999999999997" x14ac:dyDescent="0.4">
      <c r="A26" s="50">
        <v>5</v>
      </c>
      <c r="B26" s="46" t="s">
        <v>25</v>
      </c>
      <c r="C26" s="46" t="s">
        <v>26</v>
      </c>
      <c r="D26" s="52" t="s">
        <v>27</v>
      </c>
      <c r="E26" s="37" t="s">
        <v>28</v>
      </c>
      <c r="F26" s="47">
        <v>2.13</v>
      </c>
      <c r="G26" s="2">
        <v>0.96</v>
      </c>
      <c r="H26" s="2">
        <f t="shared" ref="H26" si="2">G26*F26</f>
        <v>2.0448</v>
      </c>
      <c r="J26" s="3">
        <f t="shared" si="1"/>
        <v>0.96</v>
      </c>
    </row>
    <row r="27" spans="1:10" x14ac:dyDescent="0.4">
      <c r="A27" s="50">
        <v>6</v>
      </c>
      <c r="B27" s="45" t="s">
        <v>65</v>
      </c>
      <c r="C27" s="51" t="s">
        <v>64</v>
      </c>
      <c r="D27" s="49" t="s">
        <v>29</v>
      </c>
      <c r="E27" s="52" t="s">
        <v>30</v>
      </c>
      <c r="F27" s="41">
        <v>7.5</v>
      </c>
      <c r="G27" s="2">
        <v>54.545000000000002</v>
      </c>
      <c r="H27" s="2">
        <f t="shared" si="0"/>
        <v>409.08750000000003</v>
      </c>
      <c r="J27" s="3">
        <f t="shared" si="1"/>
        <v>54.545000000000002</v>
      </c>
    </row>
    <row r="28" spans="1:10" x14ac:dyDescent="0.4">
      <c r="A28" s="42">
        <v>7</v>
      </c>
      <c r="B28" s="45" t="s">
        <v>31</v>
      </c>
      <c r="C28" s="53" t="s">
        <v>32</v>
      </c>
      <c r="D28" s="45"/>
      <c r="E28" s="54"/>
      <c r="F28" s="55"/>
      <c r="G28" s="2"/>
      <c r="H28" s="2"/>
      <c r="J28" s="3">
        <f t="shared" si="1"/>
        <v>0</v>
      </c>
    </row>
    <row r="29" spans="1:10" x14ac:dyDescent="0.4">
      <c r="A29" s="42"/>
      <c r="B29" s="45" t="s">
        <v>33</v>
      </c>
      <c r="C29" s="56" t="s">
        <v>34</v>
      </c>
      <c r="D29" s="54" t="s">
        <v>29</v>
      </c>
      <c r="E29" s="52" t="s">
        <v>30</v>
      </c>
      <c r="F29" s="41">
        <v>7.1</v>
      </c>
      <c r="G29" s="2">
        <v>2.177</v>
      </c>
      <c r="H29" s="2">
        <f t="shared" si="0"/>
        <v>15.4567</v>
      </c>
      <c r="J29" s="3">
        <f t="shared" si="1"/>
        <v>2.177</v>
      </c>
    </row>
    <row r="30" spans="1:10" ht="19.2" x14ac:dyDescent="0.4">
      <c r="A30" s="42"/>
      <c r="B30" s="45" t="s">
        <v>35</v>
      </c>
      <c r="C30" s="45" t="s">
        <v>36</v>
      </c>
      <c r="D30" s="34" t="s">
        <v>78</v>
      </c>
      <c r="E30" s="34" t="s">
        <v>81</v>
      </c>
      <c r="F30" s="47">
        <v>0.8</v>
      </c>
      <c r="G30" s="2">
        <v>1.3959999999999999</v>
      </c>
      <c r="H30" s="2">
        <f t="shared" si="0"/>
        <v>1.1168</v>
      </c>
      <c r="J30" s="3">
        <f t="shared" si="1"/>
        <v>1.3959999999999999</v>
      </c>
    </row>
    <row r="31" spans="1:10" x14ac:dyDescent="0.4">
      <c r="A31" s="42">
        <v>8</v>
      </c>
      <c r="B31" s="43" t="s">
        <v>37</v>
      </c>
      <c r="C31" s="43" t="s">
        <v>38</v>
      </c>
      <c r="D31" s="34"/>
      <c r="E31" s="34"/>
      <c r="F31" s="57"/>
      <c r="G31" s="2"/>
      <c r="H31" s="2"/>
      <c r="J31" s="3">
        <f t="shared" si="1"/>
        <v>0</v>
      </c>
    </row>
    <row r="32" spans="1:10" ht="19.2" x14ac:dyDescent="0.4">
      <c r="A32" s="42"/>
      <c r="B32" s="45" t="s">
        <v>39</v>
      </c>
      <c r="C32" s="45" t="s">
        <v>40</v>
      </c>
      <c r="D32" s="34" t="s">
        <v>76</v>
      </c>
      <c r="E32" s="34" t="s">
        <v>80</v>
      </c>
      <c r="F32" s="41">
        <v>2.1</v>
      </c>
      <c r="G32" s="2">
        <v>2.641</v>
      </c>
      <c r="H32" s="2">
        <f t="shared" si="0"/>
        <v>5.5461</v>
      </c>
      <c r="J32" s="3">
        <f t="shared" si="1"/>
        <v>2.641</v>
      </c>
    </row>
    <row r="33" spans="1:10" ht="33.6" x14ac:dyDescent="0.4">
      <c r="A33" s="15"/>
      <c r="B33" s="58" t="s">
        <v>47</v>
      </c>
      <c r="C33" s="58" t="s">
        <v>48</v>
      </c>
      <c r="D33" s="54"/>
      <c r="E33" s="52"/>
      <c r="F33" s="41"/>
      <c r="G33" s="2"/>
      <c r="H33" s="2"/>
      <c r="J33" s="3">
        <f t="shared" si="1"/>
        <v>0</v>
      </c>
    </row>
    <row r="34" spans="1:10" x14ac:dyDescent="0.4">
      <c r="A34" s="15"/>
      <c r="B34" s="59" t="s">
        <v>49</v>
      </c>
      <c r="C34" s="59" t="s">
        <v>50</v>
      </c>
      <c r="D34" s="60" t="s">
        <v>46</v>
      </c>
      <c r="E34" s="33" t="s">
        <v>30</v>
      </c>
      <c r="F34" s="33" t="s">
        <v>66</v>
      </c>
      <c r="G34" s="2">
        <v>1.484</v>
      </c>
      <c r="H34" s="2">
        <f t="shared" si="0"/>
        <v>6.3811999999999998</v>
      </c>
      <c r="J34" s="3">
        <f t="shared" si="1"/>
        <v>1.484</v>
      </c>
    </row>
    <row r="35" spans="1:10" ht="38.4" customHeight="1" x14ac:dyDescent="0.4">
      <c r="A35" s="70" t="s">
        <v>75</v>
      </c>
      <c r="B35" s="71"/>
      <c r="C35" s="71"/>
      <c r="D35" s="71"/>
      <c r="E35" s="71"/>
      <c r="F35" s="71"/>
      <c r="G35" s="71"/>
      <c r="H35" s="31">
        <f>SUM(H7:H34)</f>
        <v>27378.334909000008</v>
      </c>
    </row>
    <row r="36" spans="1:10" ht="16.5" customHeight="1" x14ac:dyDescent="0.4">
      <c r="A36" s="24"/>
      <c r="B36" s="72"/>
      <c r="C36" s="72"/>
      <c r="D36" s="72"/>
      <c r="E36" s="72"/>
      <c r="F36" s="72"/>
      <c r="G36" s="72"/>
    </row>
    <row r="37" spans="1:10" ht="16.5" customHeight="1" x14ac:dyDescent="0.4">
      <c r="A37" s="9"/>
      <c r="B37" s="10"/>
      <c r="C37" s="10"/>
      <c r="D37" s="11"/>
      <c r="E37" s="11"/>
      <c r="F37" s="5"/>
      <c r="G37" s="5"/>
    </row>
    <row r="38" spans="1:10" x14ac:dyDescent="0.4">
      <c r="C38" s="66" t="s">
        <v>51</v>
      </c>
      <c r="D38" s="66"/>
      <c r="E38" s="66"/>
      <c r="F38" s="66"/>
      <c r="G38" s="66"/>
    </row>
    <row r="39" spans="1:10" x14ac:dyDescent="0.4">
      <c r="C39" s="13"/>
      <c r="D39" s="12"/>
      <c r="E39" s="12"/>
      <c r="F39" s="12"/>
      <c r="G39" s="13"/>
    </row>
    <row r="40" spans="1:10" ht="20.25" customHeight="1" x14ac:dyDescent="0.4">
      <c r="C40" s="66"/>
      <c r="D40" s="66"/>
      <c r="E40" s="66"/>
      <c r="F40" s="66"/>
      <c r="G40" s="66"/>
    </row>
    <row r="41" spans="1:10" ht="20.25" customHeight="1" x14ac:dyDescent="0.4"/>
    <row r="42" spans="1:10" ht="20.25" customHeight="1" x14ac:dyDescent="0.4"/>
    <row r="43" spans="1:10" ht="20.25" customHeight="1" x14ac:dyDescent="0.4">
      <c r="G43" s="64">
        <f>H43-H35</f>
        <v>-6.6951139160664752E-5</v>
      </c>
      <c r="H43" s="61">
        <v>27378.334842048869</v>
      </c>
    </row>
    <row r="44" spans="1:10" ht="20.25" customHeight="1" x14ac:dyDescent="0.4"/>
    <row r="45" spans="1:10" ht="20.25" customHeight="1" x14ac:dyDescent="0.4"/>
    <row r="46" spans="1:10" ht="20.25" customHeight="1" x14ac:dyDescent="0.4"/>
    <row r="47" spans="1:10" ht="20.25" customHeight="1" x14ac:dyDescent="0.4"/>
    <row r="48" spans="1:10" ht="20.25" customHeight="1" x14ac:dyDescent="0.4"/>
    <row r="49" ht="20.25" customHeight="1" x14ac:dyDescent="0.4"/>
    <row r="50" ht="20.25" customHeight="1" x14ac:dyDescent="0.4"/>
    <row r="51" ht="20.25" customHeight="1" x14ac:dyDescent="0.4"/>
    <row r="52" ht="20.25" customHeight="1" x14ac:dyDescent="0.4"/>
    <row r="53" ht="20.25" customHeight="1" x14ac:dyDescent="0.4"/>
    <row r="54" ht="20.25" customHeight="1" x14ac:dyDescent="0.4"/>
    <row r="55" ht="20.25" customHeight="1" x14ac:dyDescent="0.4"/>
    <row r="56" ht="20.25" customHeight="1" x14ac:dyDescent="0.4"/>
    <row r="57" ht="20.25" customHeight="1" x14ac:dyDescent="0.4"/>
    <row r="58" ht="20.25" customHeight="1" x14ac:dyDescent="0.4"/>
    <row r="59" ht="20.25" customHeight="1" x14ac:dyDescent="0.4"/>
    <row r="60" ht="20.25" customHeight="1" x14ac:dyDescent="0.4"/>
    <row r="61" ht="20.25" customHeight="1" x14ac:dyDescent="0.4"/>
    <row r="62" ht="20.25" customHeight="1" x14ac:dyDescent="0.4"/>
    <row r="63" ht="20.25" customHeight="1" x14ac:dyDescent="0.4"/>
    <row r="64" ht="20.25" customHeight="1" x14ac:dyDescent="0.4"/>
    <row r="65" ht="20.25" customHeight="1" x14ac:dyDescent="0.4"/>
    <row r="66" ht="20.25" customHeight="1" x14ac:dyDescent="0.4"/>
    <row r="67" ht="20.25" customHeight="1" x14ac:dyDescent="0.4"/>
    <row r="68" ht="20.25" customHeight="1" x14ac:dyDescent="0.4"/>
    <row r="69" ht="20.25" customHeight="1" x14ac:dyDescent="0.4"/>
    <row r="70" ht="20.25" customHeight="1" x14ac:dyDescent="0.4"/>
    <row r="71" ht="20.25" customHeight="1" x14ac:dyDescent="0.4"/>
    <row r="72" ht="20.25" customHeight="1" x14ac:dyDescent="0.4"/>
    <row r="73" ht="20.25" customHeight="1" x14ac:dyDescent="0.4"/>
    <row r="74" ht="20.25" customHeight="1" x14ac:dyDescent="0.4"/>
    <row r="75" ht="20.25" customHeight="1" x14ac:dyDescent="0.4"/>
    <row r="76" ht="20.25" customHeight="1" x14ac:dyDescent="0.4"/>
    <row r="77" ht="20.25" customHeight="1" x14ac:dyDescent="0.4"/>
    <row r="78" ht="20.25" customHeight="1" x14ac:dyDescent="0.4"/>
    <row r="79" ht="20.25" customHeight="1" x14ac:dyDescent="0.4"/>
    <row r="80" ht="20.25" customHeight="1" x14ac:dyDescent="0.4"/>
    <row r="81" ht="20.25" customHeight="1" x14ac:dyDescent="0.4"/>
    <row r="82" ht="20.25" customHeight="1" x14ac:dyDescent="0.4"/>
    <row r="83" ht="20.25" customHeight="1" x14ac:dyDescent="0.4"/>
    <row r="84" ht="20.25" customHeight="1" x14ac:dyDescent="0.4"/>
    <row r="85" ht="20.25" customHeight="1" x14ac:dyDescent="0.4"/>
    <row r="86" ht="20.25" customHeight="1" x14ac:dyDescent="0.4"/>
    <row r="87" ht="20.25" customHeight="1" x14ac:dyDescent="0.4"/>
    <row r="88" ht="20.25" customHeight="1" x14ac:dyDescent="0.4"/>
    <row r="89" ht="20.25" customHeight="1" x14ac:dyDescent="0.4"/>
    <row r="90" ht="20.25" customHeight="1" x14ac:dyDescent="0.4"/>
    <row r="91" ht="20.25" customHeight="1" x14ac:dyDescent="0.4"/>
    <row r="92" ht="20.25" customHeight="1" x14ac:dyDescent="0.4"/>
    <row r="93" ht="20.25" customHeight="1" x14ac:dyDescent="0.4"/>
    <row r="94" ht="20.25" customHeight="1" x14ac:dyDescent="0.4"/>
    <row r="95" ht="20.25" customHeight="1" x14ac:dyDescent="0.4"/>
    <row r="96" ht="20.25" customHeight="1" x14ac:dyDescent="0.4"/>
    <row r="97" ht="20.25" customHeight="1" x14ac:dyDescent="0.4"/>
    <row r="98" ht="20.25" customHeight="1" x14ac:dyDescent="0.4"/>
    <row r="99" ht="20.25" customHeight="1" x14ac:dyDescent="0.4"/>
    <row r="100" ht="20.25" customHeight="1" x14ac:dyDescent="0.4"/>
    <row r="101" ht="20.25" customHeight="1" x14ac:dyDescent="0.4"/>
    <row r="102" ht="20.25" customHeight="1" x14ac:dyDescent="0.4"/>
    <row r="103" ht="20.25" customHeight="1" x14ac:dyDescent="0.4"/>
    <row r="104" ht="20.25" customHeight="1" x14ac:dyDescent="0.4"/>
    <row r="105" ht="20.25" customHeight="1" x14ac:dyDescent="0.4"/>
    <row r="106" ht="20.25" customHeight="1" x14ac:dyDescent="0.4"/>
    <row r="107" ht="20.25" customHeight="1" x14ac:dyDescent="0.4"/>
    <row r="108" ht="20.25" customHeight="1" x14ac:dyDescent="0.4"/>
    <row r="109" ht="20.25" customHeight="1" x14ac:dyDescent="0.4"/>
    <row r="110" ht="20.25" customHeight="1" x14ac:dyDescent="0.4"/>
    <row r="111" ht="20.25" customHeight="1" x14ac:dyDescent="0.4"/>
    <row r="112" ht="20.25" customHeight="1" x14ac:dyDescent="0.4"/>
    <row r="113" ht="20.25" customHeight="1" x14ac:dyDescent="0.4"/>
    <row r="114" ht="20.25" customHeight="1" x14ac:dyDescent="0.4"/>
    <row r="115" ht="20.25" customHeight="1" x14ac:dyDescent="0.4"/>
    <row r="116" ht="20.25" customHeight="1" x14ac:dyDescent="0.4"/>
    <row r="117" ht="20.25" customHeight="1" x14ac:dyDescent="0.4"/>
    <row r="118" ht="20.25" customHeight="1" x14ac:dyDescent="0.4"/>
    <row r="119" ht="20.25" customHeight="1" x14ac:dyDescent="0.4"/>
    <row r="120" ht="20.25" customHeight="1" x14ac:dyDescent="0.4"/>
    <row r="121" ht="20.25" customHeight="1" x14ac:dyDescent="0.4"/>
    <row r="122" ht="20.25" customHeight="1" x14ac:dyDescent="0.4"/>
    <row r="123" ht="20.25" customHeight="1" x14ac:dyDescent="0.4"/>
    <row r="124" ht="20.25" customHeight="1" x14ac:dyDescent="0.4"/>
    <row r="125" ht="20.25" customHeight="1" x14ac:dyDescent="0.4"/>
    <row r="126" ht="20.25" customHeight="1" x14ac:dyDescent="0.4"/>
    <row r="127" ht="20.25" customHeight="1" x14ac:dyDescent="0.4"/>
    <row r="128" ht="20.25" customHeight="1" x14ac:dyDescent="0.4"/>
    <row r="129" ht="20.25" customHeight="1" x14ac:dyDescent="0.4"/>
    <row r="130" ht="20.25" customHeight="1" x14ac:dyDescent="0.4"/>
    <row r="131" ht="20.25" customHeight="1" x14ac:dyDescent="0.4"/>
    <row r="132" ht="20.25" customHeight="1" x14ac:dyDescent="0.4"/>
    <row r="133" ht="20.25" customHeight="1" x14ac:dyDescent="0.4"/>
    <row r="134" ht="20.25" customHeight="1" x14ac:dyDescent="0.4"/>
    <row r="135" ht="20.25" customHeight="1" x14ac:dyDescent="0.4"/>
    <row r="136" ht="20.25" customHeight="1" x14ac:dyDescent="0.4"/>
    <row r="137" ht="20.25" customHeight="1" x14ac:dyDescent="0.4"/>
    <row r="138" ht="20.25" customHeight="1" x14ac:dyDescent="0.4"/>
    <row r="139" ht="20.25" customHeight="1" x14ac:dyDescent="0.4"/>
    <row r="140" ht="20.25" customHeight="1" x14ac:dyDescent="0.4"/>
    <row r="141" ht="20.25" customHeight="1" x14ac:dyDescent="0.4"/>
    <row r="142" ht="20.25" customHeight="1" x14ac:dyDescent="0.4"/>
    <row r="143" ht="20.25" customHeight="1" x14ac:dyDescent="0.4"/>
    <row r="144" ht="20.25" customHeight="1" x14ac:dyDescent="0.4"/>
    <row r="145" ht="20.25" customHeight="1" x14ac:dyDescent="0.4"/>
    <row r="146" ht="20.25" customHeight="1" x14ac:dyDescent="0.4"/>
    <row r="147" ht="20.25" customHeight="1" x14ac:dyDescent="0.4"/>
    <row r="148" ht="20.25" customHeight="1" x14ac:dyDescent="0.4"/>
    <row r="149" ht="20.25" customHeight="1" x14ac:dyDescent="0.4"/>
    <row r="150" ht="20.25" customHeight="1" x14ac:dyDescent="0.4"/>
    <row r="151" ht="20.25" customHeight="1" x14ac:dyDescent="0.4"/>
    <row r="152" ht="20.25" customHeight="1" x14ac:dyDescent="0.4"/>
    <row r="153" ht="20.25" customHeight="1" x14ac:dyDescent="0.4"/>
    <row r="154" ht="20.25" customHeight="1" x14ac:dyDescent="0.4"/>
    <row r="155" ht="20.25" customHeight="1" x14ac:dyDescent="0.4"/>
    <row r="156" ht="20.25" customHeight="1" x14ac:dyDescent="0.4"/>
    <row r="157" ht="20.25" customHeight="1" x14ac:dyDescent="0.4"/>
    <row r="158" ht="20.25" customHeight="1" x14ac:dyDescent="0.4"/>
    <row r="159" ht="20.25" customHeight="1" x14ac:dyDescent="0.4"/>
    <row r="160" ht="20.25" customHeight="1" x14ac:dyDescent="0.4"/>
    <row r="161" ht="20.25" customHeight="1" x14ac:dyDescent="0.4"/>
    <row r="162" ht="20.25" customHeight="1" x14ac:dyDescent="0.4"/>
    <row r="163" ht="20.25" customHeight="1" x14ac:dyDescent="0.4"/>
    <row r="164" ht="20.25" customHeight="1" x14ac:dyDescent="0.4"/>
    <row r="165" ht="20.25" customHeight="1" x14ac:dyDescent="0.4"/>
    <row r="166" ht="20.25" customHeight="1" x14ac:dyDescent="0.4"/>
    <row r="167" ht="20.25" customHeight="1" x14ac:dyDescent="0.4"/>
    <row r="168" ht="20.25" customHeight="1" x14ac:dyDescent="0.4"/>
    <row r="169" ht="20.25" customHeight="1" x14ac:dyDescent="0.4"/>
    <row r="170" ht="20.25" customHeight="1" x14ac:dyDescent="0.4"/>
    <row r="171" ht="20.25" customHeight="1" x14ac:dyDescent="0.4"/>
    <row r="172" ht="20.25" customHeight="1" x14ac:dyDescent="0.4"/>
    <row r="173" ht="20.25" customHeight="1" x14ac:dyDescent="0.4"/>
    <row r="174" ht="20.25" customHeight="1" x14ac:dyDescent="0.4"/>
    <row r="175" ht="20.25" customHeight="1" x14ac:dyDescent="0.4"/>
    <row r="176" ht="20.25" customHeight="1" x14ac:dyDescent="0.4"/>
    <row r="177" ht="20.25" customHeight="1" x14ac:dyDescent="0.4"/>
    <row r="178" ht="20.25" customHeight="1" x14ac:dyDescent="0.4"/>
    <row r="179" ht="20.25" customHeight="1" x14ac:dyDescent="0.4"/>
    <row r="180" ht="20.25" customHeight="1" x14ac:dyDescent="0.4"/>
    <row r="181" ht="20.25" customHeight="1" x14ac:dyDescent="0.4"/>
    <row r="182" ht="20.25" customHeight="1" x14ac:dyDescent="0.4"/>
    <row r="183" ht="20.25" customHeight="1" x14ac:dyDescent="0.4"/>
    <row r="184" ht="20.25" customHeight="1" x14ac:dyDescent="0.4"/>
    <row r="185" ht="20.25" customHeight="1" x14ac:dyDescent="0.4"/>
    <row r="186" ht="20.25" customHeight="1" x14ac:dyDescent="0.4"/>
    <row r="187" ht="20.25" customHeight="1" x14ac:dyDescent="0.4"/>
    <row r="188" ht="20.25" customHeight="1" x14ac:dyDescent="0.4"/>
    <row r="189" ht="20.25" customHeight="1" x14ac:dyDescent="0.4"/>
    <row r="190" ht="20.25" customHeight="1" x14ac:dyDescent="0.4"/>
    <row r="191" ht="20.25" customHeight="1" x14ac:dyDescent="0.4"/>
    <row r="192" ht="20.25" customHeight="1" x14ac:dyDescent="0.4"/>
    <row r="193" ht="20.25" customHeight="1" x14ac:dyDescent="0.4"/>
    <row r="194" ht="20.25" customHeight="1" x14ac:dyDescent="0.4"/>
    <row r="195" ht="20.25" customHeight="1" x14ac:dyDescent="0.4"/>
    <row r="196" ht="20.25" customHeight="1" x14ac:dyDescent="0.4"/>
    <row r="197" ht="20.25" customHeight="1" x14ac:dyDescent="0.4"/>
    <row r="198" ht="20.25" customHeight="1" x14ac:dyDescent="0.4"/>
    <row r="199" ht="20.25" customHeight="1" x14ac:dyDescent="0.4"/>
    <row r="200" ht="20.25" customHeight="1" x14ac:dyDescent="0.4"/>
    <row r="201" ht="20.25" customHeight="1" x14ac:dyDescent="0.4"/>
    <row r="202" ht="20.25" customHeight="1" x14ac:dyDescent="0.4"/>
    <row r="203" ht="20.25" customHeight="1" x14ac:dyDescent="0.4"/>
    <row r="204" ht="20.25" customHeight="1" x14ac:dyDescent="0.4"/>
    <row r="205" ht="20.25" customHeight="1" x14ac:dyDescent="0.4"/>
    <row r="206" ht="20.25" customHeight="1" x14ac:dyDescent="0.4"/>
    <row r="207" ht="20.25" customHeight="1" x14ac:dyDescent="0.4"/>
    <row r="208" ht="20.25" customHeight="1" x14ac:dyDescent="0.4"/>
    <row r="209" ht="20.25" customHeight="1" x14ac:dyDescent="0.4"/>
    <row r="210" ht="20.25" customHeight="1" x14ac:dyDescent="0.4"/>
    <row r="211" ht="20.25" customHeight="1" x14ac:dyDescent="0.4"/>
    <row r="212" ht="20.25" customHeight="1" x14ac:dyDescent="0.4"/>
    <row r="213" ht="20.25" customHeight="1" x14ac:dyDescent="0.4"/>
    <row r="214" ht="20.25" customHeight="1" x14ac:dyDescent="0.4"/>
    <row r="215" ht="20.25" customHeight="1" x14ac:dyDescent="0.4"/>
    <row r="216" ht="20.25" customHeight="1" x14ac:dyDescent="0.4"/>
    <row r="217" ht="20.25" customHeight="1" x14ac:dyDescent="0.4"/>
    <row r="218" ht="20.25" customHeight="1" x14ac:dyDescent="0.4"/>
    <row r="219" ht="20.25" customHeight="1" x14ac:dyDescent="0.4"/>
    <row r="220" ht="20.25" customHeight="1" x14ac:dyDescent="0.4"/>
    <row r="221" ht="20.25" customHeight="1" x14ac:dyDescent="0.4"/>
    <row r="222" ht="20.25" customHeight="1" x14ac:dyDescent="0.4"/>
    <row r="223" ht="20.25" customHeight="1" x14ac:dyDescent="0.4"/>
    <row r="224" ht="20.25" customHeight="1" x14ac:dyDescent="0.4"/>
    <row r="225" ht="20.25" customHeight="1" x14ac:dyDescent="0.4"/>
    <row r="226" ht="20.25" customHeight="1" x14ac:dyDescent="0.4"/>
  </sheetData>
  <mergeCells count="7">
    <mergeCell ref="A1:H1"/>
    <mergeCell ref="C40:G40"/>
    <mergeCell ref="B2:G2"/>
    <mergeCell ref="C38:G38"/>
    <mergeCell ref="B5:C5"/>
    <mergeCell ref="A35:G35"/>
    <mergeCell ref="B36:G36"/>
  </mergeCells>
  <phoneticPr fontId="0" type="noConversion"/>
  <printOptions horizontalCentered="1"/>
  <pageMargins left="9.0551180999999994E-2" right="0.196850393700787" top="0.44685039399999998" bottom="0.196850393700787" header="0.118110236220472" footer="0.23622047244094499"/>
  <pageSetup paperSize="9" scale="71" fitToHeight="0"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Ampop ampopagir</vt:lpstr>
      <vt:lpstr>'Ampop ampopagir'!Print_Area</vt:lpstr>
      <vt:lpstr>'Ampop ampopagir'!Print_Titles</vt:lpstr>
    </vt:vector>
  </TitlesOfParts>
  <Company>Dorproject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Aharon</dc:creator>
  <cp:lastModifiedBy>Ruben Arakelyan</cp:lastModifiedBy>
  <cp:lastPrinted>2025-02-20T11:44:43Z</cp:lastPrinted>
  <dcterms:created xsi:type="dcterms:W3CDTF">2009-04-22T11:41:30Z</dcterms:created>
  <dcterms:modified xsi:type="dcterms:W3CDTF">2025-02-20T11:44:55Z</dcterms:modified>
</cp:coreProperties>
</file>